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343299EE-50E9-4DA2-B3C5-0CE241343C96}" xr6:coauthVersionLast="47" xr6:coauthVersionMax="47" xr10:uidLastSave="{00000000-0000-0000-0000-000000000000}"/>
  <bookViews>
    <workbookView xWindow="-120" yWindow="-120" windowWidth="24240" windowHeight="13140" xr2:uid="{031DD7C8-8A75-436A-B9D2-20696C8C72FF}"/>
  </bookViews>
  <sheets>
    <sheet name="3.xã Tạ An Khương" sheetId="1" r:id="rId1"/>
  </sheets>
  <definedNames>
    <definedName name="_xlnm._FilterDatabase" localSheetId="0" hidden="1">'3.xã Tạ An Khương'!$A$7:$L$45</definedName>
    <definedName name="_xlnm.Print_Area" localSheetId="0">'3.xã Tạ An Khương'!$C$1:$K$45</definedName>
    <definedName name="_xlnm.Print_Titles" localSheetId="0">'3.xã Tạ An Khương'!$4:$6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" l="1"/>
  <c r="C45" i="1"/>
  <c r="I44" i="1"/>
  <c r="C44" i="1"/>
  <c r="I43" i="1"/>
  <c r="C43" i="1"/>
  <c r="I42" i="1"/>
  <c r="C42" i="1"/>
  <c r="I41" i="1"/>
  <c r="C41" i="1"/>
  <c r="I40" i="1"/>
  <c r="C40" i="1"/>
  <c r="I39" i="1"/>
  <c r="I38" i="1"/>
  <c r="C38" i="1"/>
  <c r="I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</calcChain>
</file>

<file path=xl/sharedStrings.xml><?xml version="1.0" encoding="utf-8"?>
<sst xmlns="http://schemas.openxmlformats.org/spreadsheetml/2006/main" count="198" uniqueCount="100">
  <si>
    <t>ĐỀ XUẤT BẢNG GIÁ ĐẤT Ở NĂM 2026</t>
  </si>
  <si>
    <t>3.XÃ TẠ AN KHƯƠNG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</si>
  <si>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</si>
  <si>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</si>
  <si>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</si>
  <si>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</si>
  <si>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</si>
  <si>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</si>
  <si>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</si>
  <si>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</si>
  <si>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</si>
  <si>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</si>
  <si>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</si>
  <si>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</si>
  <si>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</si>
  <si>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</si>
  <si>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</si>
  <si>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</si>
  <si>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</si>
  <si>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3. Xã Tạ An Khương (xã Tạ An Khương Đông + xã Tạ An Khương Nam + 1 phần xã Tạ An Khương)</t>
  </si>
  <si>
    <t>1</t>
  </si>
  <si>
    <t>Xã Tạ An Khương Đông</t>
  </si>
  <si>
    <t>Trung tâm xã Tạ An Khương Đông</t>
  </si>
  <si>
    <t>Tạ An Khương Đông</t>
  </si>
  <si>
    <t>xã Tạ An Khương</t>
  </si>
  <si>
    <t>2</t>
  </si>
  <si>
    <t>Đường ô tô về trung tâm xã</t>
  </si>
  <si>
    <t>UBND xã</t>
  </si>
  <si>
    <t>hết ranh Trạm Viễn Thông</t>
  </si>
  <si>
    <t>3</t>
  </si>
  <si>
    <t>tới cầu kênh Sáu Đông (Cũ: ranh xã Tạ An Khương Nam)</t>
  </si>
  <si>
    <t>4</t>
  </si>
  <si>
    <t>Trụ sở Mặt trận Tổ quốc xã Tạ An Khương (Cũ: UBND xã)</t>
  </si>
  <si>
    <t>Hết ranh Trường tiểu học</t>
  </si>
  <si>
    <t>5</t>
  </si>
  <si>
    <t>Về các hướng còn lại: 200m</t>
  </si>
  <si>
    <t>6</t>
  </si>
  <si>
    <t>Ngã tư Cây Mét</t>
  </si>
  <si>
    <t>Về các hướng: 200m</t>
  </si>
  <si>
    <t>7</t>
  </si>
  <si>
    <t>Về vàm Ký Thuật: 200m (Phía lộ GTNT)</t>
  </si>
  <si>
    <t>8</t>
  </si>
  <si>
    <t>Kênh 5: 200m (Phía lộ GTNT)</t>
  </si>
  <si>
    <t>9</t>
  </si>
  <si>
    <t>Đê Chống Tràn</t>
  </si>
  <si>
    <t>Vàm Mương Điều</t>
  </si>
  <si>
    <t>Cống Chà Là</t>
  </si>
  <si>
    <t>Giáp ranh xã Tạ An Khương</t>
  </si>
  <si>
    <t>Xã Tạ An Khương</t>
  </si>
  <si>
    <t>Ngã tư Cây Nổ</t>
  </si>
  <si>
    <t>Về 4 hướng 300m</t>
  </si>
  <si>
    <t>Ấp Mương Điều B (Giáp lộ Đông Tây 300m)</t>
  </si>
  <si>
    <t>Ấp Tân Điền B (Giáp lộ Đông Tây 300m)</t>
  </si>
  <si>
    <t>Ngã Tư Xóm Ruộng 200m</t>
  </si>
  <si>
    <t>Ngã tư Cầu Ván</t>
  </si>
  <si>
    <t>Về 4 hướng 200m</t>
  </si>
  <si>
    <t>Tuyến Đê Tiểu Vùng 17</t>
  </si>
  <si>
    <t>Giáp xã Tạ An Khương Đông</t>
  </si>
  <si>
    <t>Tuyến Đông - Tây</t>
  </si>
  <si>
    <t>Cầu Mương Điều</t>
  </si>
  <si>
    <t>Giáp xã Tạ An Khương Nam</t>
  </si>
  <si>
    <t>Tuyến Lộ 14</t>
  </si>
  <si>
    <t>Lộ Đông Tây</t>
  </si>
  <si>
    <t>Cây Nổ</t>
  </si>
  <si>
    <t>Tuyến Bồn Bồn</t>
  </si>
  <si>
    <t>Cầu Bồn Bồn (2 Quân)</t>
  </si>
  <si>
    <t>Giáp Lộ Mương Điều</t>
  </si>
  <si>
    <t>Tuyến Mương Điều</t>
  </si>
  <si>
    <t>Vàm Mương Điều (Giáp Lộ Tiểu Vùng 17)</t>
  </si>
  <si>
    <t>Xã Tạ An Khương Nam</t>
  </si>
  <si>
    <t>Trụ sở Đảng Ủy xã Tạ An Khương (Cũ: UBND xã)</t>
  </si>
  <si>
    <t>Về hướng kênh xáng Sáu Đông 400m</t>
  </si>
  <si>
    <t>Tạ An Khương Nam</t>
  </si>
  <si>
    <t>Về hướng Tân Hồng: 200m (Theo tuyến lộ) phía bờ Đông</t>
  </si>
  <si>
    <t>Về hướng Tân Hồng: 200m (Theo tuyến lộ) phía bờ Tây</t>
  </si>
  <si>
    <t>Cầu Hai An</t>
  </si>
  <si>
    <t>Về hướng ngã ba Cây Dương, giáp thị trấn (Theo tuyến lộ)</t>
  </si>
  <si>
    <t xml:space="preserve">Đường ô tô về trung tâm xã </t>
  </si>
  <si>
    <t>Cầu lô 17 (Giáp ranh thị trấn)</t>
  </si>
  <si>
    <t>Giáp ranh xã Tạ An Khương Đông</t>
  </si>
  <si>
    <t>Đường ô tô về trung tâm xã Tân Tiến</t>
  </si>
  <si>
    <t>Giáp ranh xã Đầm Dơi (Cũ: Giáp ranh Thị Trấn Đầm Dơi)</t>
  </si>
  <si>
    <t>Cầu Hưng Mai</t>
  </si>
  <si>
    <t>Cầu Tân Lợi</t>
  </si>
  <si>
    <t>Các tuyến đường được bổ sung tại Quyết định số 33/2021/QĐ-UBND ngày 04/11/2021 của Ủy ban nhân dân tỉnh</t>
  </si>
  <si>
    <t>Tuyến đường trục chính Đông - Tây</t>
  </si>
  <si>
    <t>Toàn tuyến đoạn qua địa bàn xã Tạ an Khương</t>
  </si>
  <si>
    <t>Ttrung, TAK, TAKN, TAK dong, T. Duyet, Tân Đưc, Tân Thuận</t>
  </si>
  <si>
    <t>Trần Phán, Tạ An Khương và Tân Thuận</t>
  </si>
  <si>
    <t>Các tuyến đường được bổ sung tại Quyết định số 23/2023/QĐ-UBND ngày 08/8/2023 của Ủy ban nhân dân tỉnh</t>
  </si>
  <si>
    <t>Tuyến đường dẫn Cầu Sáu Đông</t>
  </si>
  <si>
    <t>Cầu Sáu Đông, ấp Tân Hồng và ấp Tân Thành B, xã Tạ An Khương Nam (dọc theo hai bên)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</si>
  <si>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</si>
  <si>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</si>
  <si>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</si>
  <si>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</si>
  <si>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</si>
  <si>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Các đoạn, tuyến đường còn lại có chiều rộng từ 2m đến ≤ 3m</t>
  </si>
  <si>
    <t>Bổ sung</t>
  </si>
  <si>
    <t>Lộ giao thông, mặt lộ rộng trên 3,5m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</si>
</sst>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86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vertical="center" wrapText="1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quotePrefix="1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1" fontId="3" fillId="2" borderId="1" xfId="4" quotePrefix="1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6" fontId="3" fillId="2" borderId="1" xfId="2" applyFont="1" applyFill="1" applyBorder="1" applyAlignment="1">
      <alignment vertical="center"/>
    </xf>
    <xf numFmtId="0" fontId="11" fillId="2" borderId="1" xfId="0" applyFont="1" applyFill="1" applyBorder="1"/>
    <xf numFmtId="164" fontId="3" fillId="2" borderId="1" xfId="1" applyFont="1" applyFill="1" applyBorder="1" applyAlignment="1">
      <alignment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/>
    </xf>
    <xf numFmtId="0" fontId="3" fillId="2" borderId="1" xfId="4" applyFont="1" applyFill="1" applyBorder="1" applyAlignment="1">
      <alignment horizontal="left" vertical="center" wrapText="1"/>
    </xf>
    <xf numFmtId="167" fontId="12" fillId="2" borderId="1" xfId="0" applyNumberFormat="1" applyFont="1" applyFill="1" applyBorder="1"/>
    <xf numFmtId="2" fontId="3" fillId="2" borderId="1" xfId="10" applyNumberFormat="1" applyFont="1" applyFill="1" applyBorder="1" applyAlignment="1">
      <alignment horizontal="justify" vertical="center" wrapText="1"/>
    </xf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5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" fontId="3" fillId="2" borderId="4" xfId="4" applyNumberFormat="1" applyFont="1" applyFill="1" applyBorder="1" applyAlignment="1">
      <alignment horizontal="center" vertical="center" wrapText="1"/>
    </xf>
    <xf numFmtId="1" fontId="3" fillId="2" borderId="5" xfId="4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center" vertical="center" wrapText="1"/>
    </xf>
    <xf numFmtId="2" fontId="3" fillId="2" borderId="6" xfId="6" applyNumberFormat="1" applyFont="1" applyFill="1" applyBorder="1" applyAlignment="1">
      <alignment horizontal="center" vertical="center" wrapText="1"/>
    </xf>
    <xf numFmtId="2" fontId="3" fillId="2" borderId="5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3" fillId="2" borderId="4" xfId="10" applyNumberFormat="1" applyFont="1" applyFill="1" applyBorder="1" applyAlignment="1">
      <alignment vertical="center" wrapText="1"/>
    </xf>
    <xf numFmtId="2" fontId="3" fillId="2" borderId="5" xfId="10" applyNumberFormat="1" applyFont="1" applyFill="1" applyBorder="1" applyAlignment="1">
      <alignment vertical="center" wrapText="1"/>
    </xf>
    <xf numFmtId="1" fontId="2" fillId="2" borderId="4" xfId="4" applyNumberFormat="1" applyFont="1" applyFill="1" applyBorder="1" applyAlignment="1">
      <alignment horizontal="left" vertical="center" wrapText="1"/>
    </xf>
    <xf numFmtId="1" fontId="2" fillId="2" borderId="6" xfId="4" applyNumberFormat="1" applyFont="1" applyFill="1" applyBorder="1" applyAlignment="1">
      <alignment horizontal="left" vertical="center" wrapText="1"/>
    </xf>
    <xf numFmtId="1" fontId="2" fillId="2" borderId="5" xfId="4" applyNumberFormat="1" applyFont="1" applyFill="1" applyBorder="1" applyAlignment="1">
      <alignment horizontal="left" vertical="center" wrapText="1"/>
    </xf>
    <xf numFmtId="2" fontId="3" fillId="2" borderId="2" xfId="6" applyNumberFormat="1" applyFont="1" applyFill="1" applyBorder="1" applyAlignment="1">
      <alignment horizontal="center" vertical="center" wrapText="1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justify" vertical="center" wrapText="1"/>
    </xf>
    <xf numFmtId="2" fontId="3" fillId="2" borderId="5" xfId="6" applyNumberFormat="1" applyFont="1" applyFill="1" applyBorder="1" applyAlignment="1">
      <alignment horizontal="justify" vertical="center" wrapText="1"/>
    </xf>
  </cellXfs>
  <cellStyles count="11">
    <cellStyle name="Comma" xfId="1" builtinId="3"/>
    <cellStyle name="Comma [0]" xfId="2" builtinId="6"/>
    <cellStyle name="Comma 2 2" xfId="7" xr:uid="{DEC11EA8-276A-4370-90FC-F68009F32004}"/>
    <cellStyle name="Comma 2 3" xfId="5" xr:uid="{D2D51A3C-8D64-4EEA-A3B2-E614C2F365B9}"/>
    <cellStyle name="Normal" xfId="0" builtinId="0"/>
    <cellStyle name="Normal 2 2" xfId="8" xr:uid="{AF14CC4C-7E06-4C85-A2BD-F8C74BB1E165}"/>
    <cellStyle name="Normal 2 3" xfId="3" xr:uid="{CED8E4D9-8525-4A0C-96A5-599FA8733DC5}"/>
    <cellStyle name="Normal 3" xfId="4" xr:uid="{E62DF0F1-EE3F-43BF-BD4A-922DACB18A84}"/>
    <cellStyle name="Normal_du kien gia dat nam 2010" xfId="9" xr:uid="{E6CB498F-40D2-4586-BA72-264F279B91F3}"/>
    <cellStyle name="Normal_du kien gia dat nam 2010 2" xfId="6" xr:uid="{39EF04E1-D0DF-4CE7-9DB0-A82BF23C555A}"/>
    <cellStyle name="Normal_Gia dat nam 2010 2" xfId="10" xr:uid="{91D983D4-9F12-47B0-BB94-224FCFEC5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1AFE-F3E1-4AB7-9AB7-5C8A0D8C1011}">
  <sheetPr>
    <tabColor rgb="FF7030A0"/>
    <pageSetUpPr fitToPage="1"/>
  </sheetPr>
  <dimension ref="A1:L47"/>
  <sheetViews>
    <sheetView tabSelected="1" view="pageBreakPreview" zoomScale="60" zoomScaleNormal="60" zoomScalePageLayoutView="82" workbookViewId="0">
      <pane ySplit="2" topLeftCell="A33" activePane="bottomLeft" state="frozen"/>
      <selection activeCell="F10" sqref="F10"/>
      <selection pane="bottomLeft" activeCell="O37" sqref="O37"/>
    </sheetView>
  </sheetViews>
  <sheetFormatPr defaultColWidth="9" defaultRowHeight="25.5" customHeight="1"/>
  <cols>
    <col min="1" max="1" width="6" style="2" customWidth="1"/>
    <col min="2" max="3" width="7.375" style="57" customWidth="1"/>
    <col min="4" max="4" width="23.75" style="4" customWidth="1"/>
    <col min="5" max="5" width="32.5" style="4" customWidth="1"/>
    <col min="6" max="6" width="39.25" style="4" customWidth="1"/>
    <col min="7" max="8" width="19.5" style="58" customWidth="1"/>
    <col min="9" max="9" width="19.5" style="59" hidden="1" customWidth="1"/>
    <col min="10" max="10" width="22.25" style="60" customWidth="1"/>
    <col min="11" max="11" width="25.875" style="60" customWidth="1"/>
    <col min="12" max="12" width="27.25" style="60" customWidth="1"/>
    <col min="13" max="13" width="12.25" style="60" customWidth="1"/>
    <col min="14" max="14" width="11.5" style="60" customWidth="1"/>
    <col min="15" max="16384" width="9" style="60"/>
  </cols>
  <sheetData>
    <row r="1" spans="1:12" s="2" customFormat="1" ht="40.9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1"/>
      <c r="K1" s="1"/>
    </row>
    <row r="2" spans="1:12" s="2" customFormat="1" ht="23.25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>
      <c r="A4" s="62" t="s">
        <v>2</v>
      </c>
      <c r="B4" s="62" t="s">
        <v>3</v>
      </c>
      <c r="C4" s="63" t="s">
        <v>2</v>
      </c>
      <c r="D4" s="65" t="s">
        <v>4</v>
      </c>
      <c r="E4" s="65" t="s">
        <v>5</v>
      </c>
      <c r="F4" s="65"/>
      <c r="G4" s="66" t="s">
        <v>6</v>
      </c>
      <c r="H4" s="67" t="s">
        <v>7</v>
      </c>
      <c r="I4" s="69" t="s">
        <v>8</v>
      </c>
      <c r="J4" s="76" t="s">
        <v>9</v>
      </c>
      <c r="K4" s="76" t="s">
        <v>10</v>
      </c>
      <c r="L4" s="8"/>
    </row>
    <row r="5" spans="1:12" s="9" customFormat="1" ht="48.6" customHeight="1">
      <c r="A5" s="62"/>
      <c r="B5" s="62"/>
      <c r="C5" s="64"/>
      <c r="D5" s="65"/>
      <c r="E5" s="6" t="s">
        <v>11</v>
      </c>
      <c r="F5" s="6" t="s">
        <v>12</v>
      </c>
      <c r="G5" s="66"/>
      <c r="H5" s="68"/>
      <c r="I5" s="70"/>
      <c r="J5" s="76"/>
      <c r="K5" s="76"/>
      <c r="L5" s="8"/>
    </row>
    <row r="6" spans="1:12" s="17" customFormat="1" ht="33" customHeight="1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4"/>
      <c r="J6" s="15"/>
      <c r="K6" s="15"/>
      <c r="L6" s="16"/>
    </row>
    <row r="7" spans="1:12" s="17" customFormat="1" ht="33" customHeight="1">
      <c r="A7" s="18"/>
      <c r="B7" s="18"/>
      <c r="C7" s="18"/>
      <c r="D7" s="19"/>
      <c r="E7" s="19"/>
      <c r="F7" s="20"/>
      <c r="G7" s="21"/>
      <c r="H7" s="21"/>
      <c r="I7" s="22"/>
      <c r="J7" s="7"/>
      <c r="K7" s="7"/>
      <c r="L7" s="23"/>
    </row>
    <row r="8" spans="1:12" s="2" customFormat="1" ht="40.15" customHeight="1">
      <c r="A8" s="24" t="s">
        <v>19</v>
      </c>
      <c r="B8" s="25"/>
      <c r="C8" s="24" t="s">
        <v>19</v>
      </c>
      <c r="E8" s="26"/>
      <c r="F8" s="27"/>
      <c r="G8" s="28"/>
      <c r="H8" s="28"/>
      <c r="I8" s="29"/>
      <c r="J8" s="30"/>
      <c r="K8" s="30"/>
      <c r="L8" s="30"/>
    </row>
    <row r="9" spans="1:12" s="38" customFormat="1" ht="36" customHeight="1">
      <c r="A9" s="31" t="s">
        <v>20</v>
      </c>
      <c r="B9" s="32">
        <v>1</v>
      </c>
      <c r="C9" s="32">
        <f>IF(H9=""," ",COUNTA($H$9:H9))</f>
        <v>1</v>
      </c>
      <c r="D9" s="33" t="s">
        <v>21</v>
      </c>
      <c r="E9" s="77" t="s">
        <v>22</v>
      </c>
      <c r="F9" s="78"/>
      <c r="G9" s="34">
        <v>330</v>
      </c>
      <c r="H9" s="35">
        <v>410</v>
      </c>
      <c r="I9" s="36">
        <f t="shared" ref="I9:I44" si="0">IFERROR(IF(H9/G9=0," ",H9/G9)," ")</f>
        <v>1.2424242424242424</v>
      </c>
      <c r="J9" s="37" t="s">
        <v>23</v>
      </c>
      <c r="K9" s="37" t="s">
        <v>24</v>
      </c>
      <c r="L9" s="37"/>
    </row>
    <row r="10" spans="1:12" s="38" customFormat="1" ht="42.6" customHeight="1">
      <c r="A10" s="31" t="s">
        <v>25</v>
      </c>
      <c r="B10" s="39">
        <v>3</v>
      </c>
      <c r="C10" s="32">
        <f>IF(H10=""," ",COUNTA($H$9:H10))</f>
        <v>2</v>
      </c>
      <c r="D10" s="40" t="s">
        <v>26</v>
      </c>
      <c r="E10" s="41" t="s">
        <v>27</v>
      </c>
      <c r="F10" s="41" t="s">
        <v>28</v>
      </c>
      <c r="G10" s="34">
        <v>680</v>
      </c>
      <c r="H10" s="35">
        <v>870</v>
      </c>
      <c r="I10" s="36">
        <f t="shared" si="0"/>
        <v>1.2794117647058822</v>
      </c>
      <c r="J10" s="37" t="s">
        <v>23</v>
      </c>
      <c r="K10" s="37" t="s">
        <v>24</v>
      </c>
      <c r="L10" s="37"/>
    </row>
    <row r="11" spans="1:12" s="38" customFormat="1" ht="42.6" customHeight="1">
      <c r="A11" s="31" t="s">
        <v>29</v>
      </c>
      <c r="B11" s="39">
        <v>4</v>
      </c>
      <c r="C11" s="32">
        <f>IF(H11=""," ",COUNTA($H$9:H11))</f>
        <v>3</v>
      </c>
      <c r="D11" s="40" t="s">
        <v>26</v>
      </c>
      <c r="E11" s="41" t="s">
        <v>28</v>
      </c>
      <c r="F11" s="42" t="s">
        <v>30</v>
      </c>
      <c r="G11" s="34">
        <v>530</v>
      </c>
      <c r="H11" s="35">
        <v>680</v>
      </c>
      <c r="I11" s="36">
        <f t="shared" si="0"/>
        <v>1.2830188679245282</v>
      </c>
      <c r="J11" s="37" t="s">
        <v>23</v>
      </c>
      <c r="K11" s="37" t="s">
        <v>24</v>
      </c>
      <c r="L11" s="37"/>
    </row>
    <row r="12" spans="1:12" s="38" customFormat="1" ht="42.6" customHeight="1">
      <c r="A12" s="31" t="s">
        <v>31</v>
      </c>
      <c r="B12" s="39">
        <v>2</v>
      </c>
      <c r="C12" s="32">
        <f>IF(H12=""," ",COUNTA($H$9:H12))</f>
        <v>4</v>
      </c>
      <c r="D12" s="40" t="s">
        <v>21</v>
      </c>
      <c r="E12" s="41" t="s">
        <v>32</v>
      </c>
      <c r="F12" s="41" t="s">
        <v>33</v>
      </c>
      <c r="G12" s="34">
        <v>480</v>
      </c>
      <c r="H12" s="35">
        <v>600</v>
      </c>
      <c r="I12" s="36">
        <f t="shared" si="0"/>
        <v>1.25</v>
      </c>
      <c r="J12" s="37" t="s">
        <v>23</v>
      </c>
      <c r="K12" s="37" t="s">
        <v>24</v>
      </c>
      <c r="L12" s="37"/>
    </row>
    <row r="13" spans="1:12" s="38" customFormat="1" ht="42.6" customHeight="1">
      <c r="A13" s="31" t="s">
        <v>34</v>
      </c>
      <c r="B13" s="39">
        <v>5</v>
      </c>
      <c r="C13" s="32">
        <f>IF(H13=""," ",COUNTA($H$9:H13))</f>
        <v>5</v>
      </c>
      <c r="D13" s="40" t="s">
        <v>21</v>
      </c>
      <c r="E13" s="41" t="s">
        <v>32</v>
      </c>
      <c r="F13" s="41" t="s">
        <v>35</v>
      </c>
      <c r="G13" s="34">
        <v>360</v>
      </c>
      <c r="H13" s="35">
        <v>440</v>
      </c>
      <c r="I13" s="36">
        <f t="shared" si="0"/>
        <v>1.2222222222222223</v>
      </c>
      <c r="J13" s="37" t="s">
        <v>23</v>
      </c>
      <c r="K13" s="37" t="s">
        <v>24</v>
      </c>
      <c r="L13" s="37"/>
    </row>
    <row r="14" spans="1:12" s="38" customFormat="1" ht="42.6" customHeight="1">
      <c r="A14" s="31" t="s">
        <v>36</v>
      </c>
      <c r="B14" s="39">
        <v>6</v>
      </c>
      <c r="C14" s="32">
        <f>IF(H14=""," ",COUNTA($H$9:H14))</f>
        <v>6</v>
      </c>
      <c r="D14" s="40" t="s">
        <v>21</v>
      </c>
      <c r="E14" s="41" t="s">
        <v>37</v>
      </c>
      <c r="F14" s="41" t="s">
        <v>38</v>
      </c>
      <c r="G14" s="34">
        <v>330</v>
      </c>
      <c r="H14" s="35">
        <v>410</v>
      </c>
      <c r="I14" s="36">
        <f t="shared" si="0"/>
        <v>1.2424242424242424</v>
      </c>
      <c r="J14" s="37" t="s">
        <v>23</v>
      </c>
      <c r="K14" s="37" t="s">
        <v>24</v>
      </c>
      <c r="L14" s="37"/>
    </row>
    <row r="15" spans="1:12" s="38" customFormat="1" ht="42.6" customHeight="1">
      <c r="A15" s="31" t="s">
        <v>39</v>
      </c>
      <c r="B15" s="39">
        <v>7</v>
      </c>
      <c r="C15" s="32">
        <f>IF(H15=""," ",COUNTA($H$9:H15))</f>
        <v>7</v>
      </c>
      <c r="D15" s="40" t="s">
        <v>21</v>
      </c>
      <c r="E15" s="42" t="s">
        <v>32</v>
      </c>
      <c r="F15" s="42" t="s">
        <v>40</v>
      </c>
      <c r="G15" s="34">
        <v>360</v>
      </c>
      <c r="H15" s="35">
        <v>440</v>
      </c>
      <c r="I15" s="36">
        <f t="shared" si="0"/>
        <v>1.2222222222222223</v>
      </c>
      <c r="J15" s="37" t="s">
        <v>23</v>
      </c>
      <c r="K15" s="37" t="s">
        <v>24</v>
      </c>
      <c r="L15" s="37"/>
    </row>
    <row r="16" spans="1:12" s="38" customFormat="1" ht="42.6" customHeight="1">
      <c r="A16" s="31" t="s">
        <v>41</v>
      </c>
      <c r="B16" s="39">
        <v>8</v>
      </c>
      <c r="C16" s="32">
        <f>IF(H16=""," ",COUNTA($H$9:H16))</f>
        <v>8</v>
      </c>
      <c r="D16" s="40" t="s">
        <v>21</v>
      </c>
      <c r="E16" s="42" t="s">
        <v>32</v>
      </c>
      <c r="F16" s="41" t="s">
        <v>42</v>
      </c>
      <c r="G16" s="34">
        <v>350</v>
      </c>
      <c r="H16" s="35">
        <v>420</v>
      </c>
      <c r="I16" s="36">
        <f t="shared" si="0"/>
        <v>1.2</v>
      </c>
      <c r="J16" s="37" t="s">
        <v>23</v>
      </c>
      <c r="K16" s="37" t="s">
        <v>24</v>
      </c>
      <c r="L16" s="37"/>
    </row>
    <row r="17" spans="1:12" s="38" customFormat="1" ht="27" customHeight="1">
      <c r="A17" s="31" t="s">
        <v>43</v>
      </c>
      <c r="B17" s="39">
        <v>9</v>
      </c>
      <c r="C17" s="32">
        <f>IF(H17=""," ",COUNTA($H$9:H17))</f>
        <v>9</v>
      </c>
      <c r="D17" s="39" t="s">
        <v>44</v>
      </c>
      <c r="E17" s="41" t="s">
        <v>45</v>
      </c>
      <c r="F17" s="41" t="s">
        <v>46</v>
      </c>
      <c r="G17" s="34">
        <v>230</v>
      </c>
      <c r="H17" s="35">
        <v>290</v>
      </c>
      <c r="I17" s="36">
        <f t="shared" si="0"/>
        <v>1.2608695652173914</v>
      </c>
      <c r="J17" s="37" t="s">
        <v>23</v>
      </c>
      <c r="K17" s="37" t="s">
        <v>24</v>
      </c>
      <c r="L17" s="37"/>
    </row>
    <row r="18" spans="1:12" s="38" customFormat="1" ht="27" customHeight="1">
      <c r="A18" s="31"/>
      <c r="B18" s="39"/>
      <c r="C18" s="32">
        <f>IF(H18=""," ",COUNTA($H$9:H18))</f>
        <v>10</v>
      </c>
      <c r="D18" s="39" t="s">
        <v>44</v>
      </c>
      <c r="E18" s="41" t="s">
        <v>47</v>
      </c>
      <c r="F18" s="41" t="s">
        <v>46</v>
      </c>
      <c r="G18" s="34">
        <v>230</v>
      </c>
      <c r="H18" s="43">
        <v>283</v>
      </c>
      <c r="I18" s="36">
        <f t="shared" si="0"/>
        <v>1.2304347826086957</v>
      </c>
      <c r="J18" s="37" t="s">
        <v>23</v>
      </c>
      <c r="K18" s="37" t="s">
        <v>24</v>
      </c>
      <c r="L18" s="37"/>
    </row>
    <row r="19" spans="1:12" s="38" customFormat="1" ht="28.15" customHeight="1">
      <c r="A19" s="39">
        <v>10</v>
      </c>
      <c r="B19" s="39">
        <v>10</v>
      </c>
      <c r="C19" s="32">
        <f>IF(H19=""," ",COUNTA($H$9:H19))</f>
        <v>11</v>
      </c>
      <c r="D19" s="39" t="s">
        <v>48</v>
      </c>
      <c r="E19" s="41" t="s">
        <v>49</v>
      </c>
      <c r="F19" s="41" t="s">
        <v>50</v>
      </c>
      <c r="G19" s="34">
        <v>580</v>
      </c>
      <c r="H19" s="35">
        <v>740</v>
      </c>
      <c r="I19" s="36">
        <f t="shared" si="0"/>
        <v>1.2758620689655173</v>
      </c>
      <c r="J19" s="37" t="s">
        <v>24</v>
      </c>
      <c r="K19" s="37" t="s">
        <v>24</v>
      </c>
      <c r="L19" s="37"/>
    </row>
    <row r="20" spans="1:12" s="38" customFormat="1" ht="36" customHeight="1">
      <c r="A20" s="39">
        <v>11</v>
      </c>
      <c r="B20" s="39">
        <v>11</v>
      </c>
      <c r="C20" s="32">
        <f>IF(H20=""," ",COUNTA($H$9:H20))</f>
        <v>12</v>
      </c>
      <c r="D20" s="39" t="s">
        <v>48</v>
      </c>
      <c r="E20" s="41" t="s">
        <v>27</v>
      </c>
      <c r="F20" s="42" t="s">
        <v>51</v>
      </c>
      <c r="G20" s="34">
        <v>580</v>
      </c>
      <c r="H20" s="35">
        <v>740</v>
      </c>
      <c r="I20" s="36">
        <f t="shared" si="0"/>
        <v>1.2758620689655173</v>
      </c>
      <c r="J20" s="37" t="s">
        <v>24</v>
      </c>
      <c r="K20" s="37" t="s">
        <v>24</v>
      </c>
      <c r="L20" s="37"/>
    </row>
    <row r="21" spans="1:12" s="38" customFormat="1" ht="36" customHeight="1">
      <c r="A21" s="39">
        <v>12</v>
      </c>
      <c r="B21" s="39">
        <v>12</v>
      </c>
      <c r="C21" s="32">
        <f>IF(H21=""," ",COUNTA($H$9:H21))</f>
        <v>13</v>
      </c>
      <c r="D21" s="39" t="s">
        <v>48</v>
      </c>
      <c r="E21" s="41" t="s">
        <v>27</v>
      </c>
      <c r="F21" s="42" t="s">
        <v>52</v>
      </c>
      <c r="G21" s="34">
        <v>580</v>
      </c>
      <c r="H21" s="35">
        <v>740</v>
      </c>
      <c r="I21" s="36">
        <f t="shared" si="0"/>
        <v>1.2758620689655173</v>
      </c>
      <c r="J21" s="37" t="s">
        <v>24</v>
      </c>
      <c r="K21" s="37" t="s">
        <v>24</v>
      </c>
      <c r="L21" s="37"/>
    </row>
    <row r="22" spans="1:12" s="38" customFormat="1" ht="18" customHeight="1">
      <c r="A22" s="39">
        <v>13</v>
      </c>
      <c r="B22" s="39">
        <v>13</v>
      </c>
      <c r="C22" s="32">
        <f>IF(H22=""," ",COUNTA($H$9:H22))</f>
        <v>14</v>
      </c>
      <c r="D22" s="39" t="s">
        <v>48</v>
      </c>
      <c r="E22" s="41" t="s">
        <v>27</v>
      </c>
      <c r="F22" s="41" t="s">
        <v>53</v>
      </c>
      <c r="G22" s="34">
        <v>580</v>
      </c>
      <c r="H22" s="35">
        <v>740</v>
      </c>
      <c r="I22" s="36">
        <f t="shared" si="0"/>
        <v>1.2758620689655173</v>
      </c>
      <c r="J22" s="37" t="s">
        <v>24</v>
      </c>
      <c r="K22" s="37" t="s">
        <v>24</v>
      </c>
      <c r="L22" s="37"/>
    </row>
    <row r="23" spans="1:12" s="38" customFormat="1" ht="18" customHeight="1">
      <c r="A23" s="39">
        <v>14</v>
      </c>
      <c r="B23" s="39">
        <v>14</v>
      </c>
      <c r="C23" s="32">
        <f>IF(H23=""," ",COUNTA($H$9:H23))</f>
        <v>15</v>
      </c>
      <c r="D23" s="39" t="s">
        <v>48</v>
      </c>
      <c r="E23" s="41" t="s">
        <v>54</v>
      </c>
      <c r="F23" s="41" t="s">
        <v>55</v>
      </c>
      <c r="G23" s="34">
        <v>330</v>
      </c>
      <c r="H23" s="35">
        <v>410</v>
      </c>
      <c r="I23" s="36">
        <f t="shared" si="0"/>
        <v>1.2424242424242424</v>
      </c>
      <c r="J23" s="37" t="s">
        <v>24</v>
      </c>
      <c r="K23" s="37" t="s">
        <v>24</v>
      </c>
      <c r="L23" s="37"/>
    </row>
    <row r="24" spans="1:12" s="38" customFormat="1" ht="39" customHeight="1">
      <c r="A24" s="39">
        <v>15</v>
      </c>
      <c r="B24" s="39">
        <v>15</v>
      </c>
      <c r="C24" s="32">
        <f>IF(H24=""," ",COUNTA($H$9:H24))</f>
        <v>16</v>
      </c>
      <c r="D24" s="39" t="s">
        <v>56</v>
      </c>
      <c r="E24" s="41" t="s">
        <v>45</v>
      </c>
      <c r="F24" s="41" t="s">
        <v>57</v>
      </c>
      <c r="G24" s="34">
        <v>220</v>
      </c>
      <c r="H24" s="35">
        <v>280</v>
      </c>
      <c r="I24" s="36">
        <f t="shared" si="0"/>
        <v>1.2727272727272727</v>
      </c>
      <c r="J24" s="37" t="s">
        <v>24</v>
      </c>
      <c r="K24" s="37" t="s">
        <v>24</v>
      </c>
      <c r="L24" s="37"/>
    </row>
    <row r="25" spans="1:12" s="38" customFormat="1" ht="18" customHeight="1">
      <c r="A25" s="39">
        <v>16</v>
      </c>
      <c r="B25" s="39">
        <v>16</v>
      </c>
      <c r="C25" s="32">
        <f>IF(H25=""," ",COUNTA($H$9:H25))</f>
        <v>17</v>
      </c>
      <c r="D25" s="39" t="s">
        <v>58</v>
      </c>
      <c r="E25" s="41" t="s">
        <v>59</v>
      </c>
      <c r="F25" s="41" t="s">
        <v>60</v>
      </c>
      <c r="G25" s="34">
        <v>750</v>
      </c>
      <c r="H25" s="35">
        <v>930</v>
      </c>
      <c r="I25" s="36">
        <f t="shared" si="0"/>
        <v>1.24</v>
      </c>
      <c r="J25" s="37" t="s">
        <v>24</v>
      </c>
      <c r="K25" s="37" t="s">
        <v>24</v>
      </c>
      <c r="L25" s="37"/>
    </row>
    <row r="26" spans="1:12" s="38" customFormat="1" ht="18" customHeight="1">
      <c r="A26" s="39">
        <v>17</v>
      </c>
      <c r="B26" s="39">
        <v>17</v>
      </c>
      <c r="C26" s="32">
        <f>IF(H26=""," ",COUNTA($H$9:H26))</f>
        <v>18</v>
      </c>
      <c r="D26" s="39" t="s">
        <v>61</v>
      </c>
      <c r="E26" s="41" t="s">
        <v>62</v>
      </c>
      <c r="F26" s="41" t="s">
        <v>63</v>
      </c>
      <c r="G26" s="34">
        <v>220</v>
      </c>
      <c r="H26" s="35">
        <v>280</v>
      </c>
      <c r="I26" s="36">
        <f t="shared" si="0"/>
        <v>1.2727272727272727</v>
      </c>
      <c r="J26" s="37" t="s">
        <v>24</v>
      </c>
      <c r="K26" s="37" t="s">
        <v>24</v>
      </c>
      <c r="L26" s="37"/>
    </row>
    <row r="27" spans="1:12" s="38" customFormat="1" ht="18" customHeight="1">
      <c r="A27" s="39">
        <v>18</v>
      </c>
      <c r="B27" s="39">
        <v>18</v>
      </c>
      <c r="C27" s="32">
        <f>IF(H27=""," ",COUNTA($H$9:H27))</f>
        <v>19</v>
      </c>
      <c r="D27" s="39" t="s">
        <v>64</v>
      </c>
      <c r="E27" s="41" t="s">
        <v>65</v>
      </c>
      <c r="F27" s="41" t="s">
        <v>66</v>
      </c>
      <c r="G27" s="34">
        <v>220</v>
      </c>
      <c r="H27" s="35">
        <v>280</v>
      </c>
      <c r="I27" s="36">
        <f t="shared" si="0"/>
        <v>1.2727272727272727</v>
      </c>
      <c r="J27" s="37" t="s">
        <v>24</v>
      </c>
      <c r="K27" s="37" t="s">
        <v>24</v>
      </c>
      <c r="L27" s="37"/>
    </row>
    <row r="28" spans="1:12" s="38" customFormat="1" ht="36" customHeight="1">
      <c r="A28" s="39">
        <v>19</v>
      </c>
      <c r="B28" s="39">
        <v>19</v>
      </c>
      <c r="C28" s="32">
        <f>IF(H28=""," ",COUNTA($H$9:H28))</f>
        <v>20</v>
      </c>
      <c r="D28" s="39" t="s">
        <v>67</v>
      </c>
      <c r="E28" s="41" t="s">
        <v>62</v>
      </c>
      <c r="F28" s="42" t="s">
        <v>68</v>
      </c>
      <c r="G28" s="34">
        <v>220</v>
      </c>
      <c r="H28" s="35">
        <v>280</v>
      </c>
      <c r="I28" s="36">
        <f t="shared" si="0"/>
        <v>1.2727272727272727</v>
      </c>
      <c r="J28" s="37" t="s">
        <v>24</v>
      </c>
      <c r="K28" s="37" t="s">
        <v>24</v>
      </c>
      <c r="L28" s="37"/>
    </row>
    <row r="29" spans="1:12" s="38" customFormat="1" ht="36" customHeight="1">
      <c r="A29" s="32">
        <v>20</v>
      </c>
      <c r="B29" s="32">
        <v>20</v>
      </c>
      <c r="C29" s="32">
        <f>IF(H29=""," ",COUNTA($H$9:H29))</f>
        <v>21</v>
      </c>
      <c r="D29" s="33" t="s">
        <v>69</v>
      </c>
      <c r="E29" s="44" t="s">
        <v>70</v>
      </c>
      <c r="F29" s="44" t="s">
        <v>71</v>
      </c>
      <c r="G29" s="34">
        <v>520</v>
      </c>
      <c r="H29" s="35">
        <v>670</v>
      </c>
      <c r="I29" s="36">
        <f t="shared" si="0"/>
        <v>1.2884615384615385</v>
      </c>
      <c r="J29" s="37" t="s">
        <v>72</v>
      </c>
      <c r="K29" s="37" t="s">
        <v>24</v>
      </c>
      <c r="L29" s="37"/>
    </row>
    <row r="30" spans="1:12" s="38" customFormat="1" ht="54" customHeight="1">
      <c r="A30" s="32">
        <v>21</v>
      </c>
      <c r="B30" s="32">
        <v>21</v>
      </c>
      <c r="C30" s="32">
        <f>IF(H30=""," ",COUNTA($H$9:H30))</f>
        <v>22</v>
      </c>
      <c r="D30" s="33" t="s">
        <v>69</v>
      </c>
      <c r="E30" s="44" t="s">
        <v>70</v>
      </c>
      <c r="F30" s="44" t="s">
        <v>73</v>
      </c>
      <c r="G30" s="34">
        <v>520</v>
      </c>
      <c r="H30" s="35">
        <v>670</v>
      </c>
      <c r="I30" s="36">
        <f t="shared" si="0"/>
        <v>1.2884615384615385</v>
      </c>
      <c r="J30" s="37" t="s">
        <v>72</v>
      </c>
      <c r="K30" s="37" t="s">
        <v>24</v>
      </c>
      <c r="L30" s="37"/>
    </row>
    <row r="31" spans="1:12" s="38" customFormat="1" ht="54" customHeight="1">
      <c r="A31" s="32">
        <v>22</v>
      </c>
      <c r="B31" s="32">
        <v>22</v>
      </c>
      <c r="C31" s="32">
        <f>IF(H31=""," ",COUNTA($H$9:H31))</f>
        <v>23</v>
      </c>
      <c r="D31" s="33" t="s">
        <v>69</v>
      </c>
      <c r="E31" s="44" t="s">
        <v>70</v>
      </c>
      <c r="F31" s="44" t="s">
        <v>74</v>
      </c>
      <c r="G31" s="34">
        <v>300</v>
      </c>
      <c r="H31" s="35">
        <v>390</v>
      </c>
      <c r="I31" s="36">
        <f t="shared" si="0"/>
        <v>1.3</v>
      </c>
      <c r="J31" s="37" t="s">
        <v>72</v>
      </c>
      <c r="K31" s="37" t="s">
        <v>24</v>
      </c>
      <c r="L31" s="37"/>
    </row>
    <row r="32" spans="1:12" s="38" customFormat="1" ht="75.400000000000006" customHeight="1">
      <c r="A32" s="32">
        <v>23</v>
      </c>
      <c r="B32" s="32">
        <v>23</v>
      </c>
      <c r="C32" s="32">
        <f>IF(H32=""," ",COUNTA($H$9:H32))</f>
        <v>24</v>
      </c>
      <c r="D32" s="33" t="s">
        <v>69</v>
      </c>
      <c r="E32" s="44" t="s">
        <v>70</v>
      </c>
      <c r="F32" s="44" t="s">
        <v>75</v>
      </c>
      <c r="G32" s="34">
        <v>480</v>
      </c>
      <c r="H32" s="43">
        <v>553</v>
      </c>
      <c r="I32" s="36">
        <f t="shared" si="0"/>
        <v>1.1520833333333333</v>
      </c>
      <c r="J32" s="37" t="s">
        <v>72</v>
      </c>
      <c r="K32" s="37" t="s">
        <v>24</v>
      </c>
      <c r="L32" s="37"/>
    </row>
    <row r="33" spans="1:12" s="38" customFormat="1" ht="42.6" customHeight="1">
      <c r="A33" s="32">
        <v>24</v>
      </c>
      <c r="B33" s="32">
        <v>24</v>
      </c>
      <c r="C33" s="32">
        <f>IF(H33=""," ",COUNTA($H$9:H33))</f>
        <v>25</v>
      </c>
      <c r="D33" s="33" t="s">
        <v>69</v>
      </c>
      <c r="E33" s="44" t="s">
        <v>75</v>
      </c>
      <c r="F33" s="44" t="s">
        <v>76</v>
      </c>
      <c r="G33" s="34">
        <v>330</v>
      </c>
      <c r="H33" s="35">
        <v>410</v>
      </c>
      <c r="I33" s="36">
        <f t="shared" si="0"/>
        <v>1.2424242424242424</v>
      </c>
      <c r="J33" s="37" t="s">
        <v>72</v>
      </c>
      <c r="K33" s="37" t="s">
        <v>24</v>
      </c>
      <c r="L33" s="37"/>
    </row>
    <row r="34" spans="1:12" s="38" customFormat="1" ht="43.9" customHeight="1">
      <c r="A34" s="32">
        <v>25</v>
      </c>
      <c r="B34" s="32">
        <v>25</v>
      </c>
      <c r="C34" s="32">
        <f>IF(H34=""," ",COUNTA($H$9:H34))</f>
        <v>26</v>
      </c>
      <c r="D34" s="33" t="s">
        <v>77</v>
      </c>
      <c r="E34" s="44" t="s">
        <v>78</v>
      </c>
      <c r="F34" s="44" t="s">
        <v>79</v>
      </c>
      <c r="G34" s="34">
        <v>450</v>
      </c>
      <c r="H34" s="35">
        <v>560</v>
      </c>
      <c r="I34" s="36">
        <f t="shared" si="0"/>
        <v>1.2444444444444445</v>
      </c>
      <c r="J34" s="37" t="s">
        <v>72</v>
      </c>
      <c r="K34" s="37" t="s">
        <v>24</v>
      </c>
      <c r="L34" s="37"/>
    </row>
    <row r="35" spans="1:12" s="38" customFormat="1" ht="43.9" customHeight="1">
      <c r="A35" s="32">
        <v>26</v>
      </c>
      <c r="B35" s="32">
        <v>26</v>
      </c>
      <c r="C35" s="32">
        <f>IF(H35=""," ",COUNTA($H$9:H35))</f>
        <v>27</v>
      </c>
      <c r="D35" s="33" t="s">
        <v>80</v>
      </c>
      <c r="E35" s="44" t="s">
        <v>81</v>
      </c>
      <c r="F35" s="44" t="s">
        <v>82</v>
      </c>
      <c r="G35" s="34">
        <v>800</v>
      </c>
      <c r="H35" s="35">
        <v>1030</v>
      </c>
      <c r="I35" s="36">
        <f t="shared" si="0"/>
        <v>1.2875000000000001</v>
      </c>
      <c r="J35" s="37" t="s">
        <v>72</v>
      </c>
      <c r="K35" s="37" t="s">
        <v>24</v>
      </c>
      <c r="L35" s="37"/>
    </row>
    <row r="36" spans="1:12" s="38" customFormat="1" ht="43.9" customHeight="1">
      <c r="A36" s="32">
        <v>27</v>
      </c>
      <c r="B36" s="32">
        <v>27</v>
      </c>
      <c r="C36" s="32">
        <f>IF(H36=""," ",COUNTA($H$9:H36))</f>
        <v>28</v>
      </c>
      <c r="D36" s="33" t="s">
        <v>80</v>
      </c>
      <c r="E36" s="44" t="s">
        <v>82</v>
      </c>
      <c r="F36" s="44" t="s">
        <v>83</v>
      </c>
      <c r="G36" s="34">
        <v>400</v>
      </c>
      <c r="H36" s="35">
        <v>490</v>
      </c>
      <c r="I36" s="36">
        <f t="shared" si="0"/>
        <v>1.2250000000000001</v>
      </c>
      <c r="J36" s="37" t="s">
        <v>72</v>
      </c>
      <c r="K36" s="37" t="s">
        <v>24</v>
      </c>
      <c r="L36" s="37"/>
    </row>
    <row r="37" spans="1:12" s="38" customFormat="1" ht="52.15" customHeight="1">
      <c r="A37" s="37"/>
      <c r="B37" s="79" t="s">
        <v>84</v>
      </c>
      <c r="C37" s="80"/>
      <c r="D37" s="80"/>
      <c r="E37" s="80"/>
      <c r="F37" s="81"/>
      <c r="G37" s="34"/>
      <c r="H37" s="35"/>
      <c r="I37" s="36" t="str">
        <f t="shared" si="0"/>
        <v xml:space="preserve"> </v>
      </c>
      <c r="J37" s="37"/>
      <c r="K37" s="37" t="s">
        <v>24</v>
      </c>
      <c r="L37" s="37"/>
    </row>
    <row r="38" spans="1:12" s="38" customFormat="1" ht="54" customHeight="1">
      <c r="A38" s="32">
        <v>216</v>
      </c>
      <c r="B38" s="32">
        <v>1</v>
      </c>
      <c r="C38" s="32">
        <f>IF(H38=""," ",COUNTA($H$9:H38))</f>
        <v>29</v>
      </c>
      <c r="D38" s="23" t="s">
        <v>85</v>
      </c>
      <c r="E38" s="37" t="s">
        <v>86</v>
      </c>
      <c r="F38" s="37"/>
      <c r="G38" s="34">
        <v>500</v>
      </c>
      <c r="H38" s="35">
        <v>620</v>
      </c>
      <c r="I38" s="36">
        <f t="shared" si="0"/>
        <v>1.24</v>
      </c>
      <c r="J38" s="33" t="s">
        <v>87</v>
      </c>
      <c r="K38" s="33" t="s">
        <v>88</v>
      </c>
      <c r="L38" s="37"/>
    </row>
    <row r="39" spans="1:12" s="38" customFormat="1" ht="63" customHeight="1">
      <c r="A39" s="37"/>
      <c r="B39" s="79" t="s">
        <v>89</v>
      </c>
      <c r="C39" s="80"/>
      <c r="D39" s="80"/>
      <c r="E39" s="80"/>
      <c r="F39" s="81"/>
      <c r="G39" s="34"/>
      <c r="H39" s="35"/>
      <c r="I39" s="36" t="str">
        <f t="shared" si="0"/>
        <v xml:space="preserve"> </v>
      </c>
      <c r="J39" s="37"/>
      <c r="K39" s="37" t="s">
        <v>24</v>
      </c>
      <c r="L39" s="37"/>
    </row>
    <row r="40" spans="1:12" s="38" customFormat="1" ht="72" customHeight="1">
      <c r="A40" s="40">
        <v>225</v>
      </c>
      <c r="B40" s="40">
        <v>5</v>
      </c>
      <c r="C40" s="32">
        <f>IF(H40=""," ",COUNTA($H$9:H40))</f>
        <v>30</v>
      </c>
      <c r="D40" s="40" t="s">
        <v>90</v>
      </c>
      <c r="E40" s="42" t="s">
        <v>70</v>
      </c>
      <c r="F40" s="42" t="s">
        <v>91</v>
      </c>
      <c r="G40" s="34">
        <v>400</v>
      </c>
      <c r="H40" s="35">
        <v>490</v>
      </c>
      <c r="I40" s="36">
        <f t="shared" si="0"/>
        <v>1.2250000000000001</v>
      </c>
      <c r="J40" s="37" t="s">
        <v>72</v>
      </c>
      <c r="K40" s="37" t="s">
        <v>24</v>
      </c>
      <c r="L40" s="37"/>
    </row>
    <row r="41" spans="1:12" s="38" customFormat="1" ht="30" customHeight="1">
      <c r="A41" s="32"/>
      <c r="B41" s="32"/>
      <c r="C41" s="32">
        <f>IF(H41=""," ",COUNTA($H$9:H41))</f>
        <v>31</v>
      </c>
      <c r="D41" s="82" t="s">
        <v>92</v>
      </c>
      <c r="E41" s="84" t="s">
        <v>93</v>
      </c>
      <c r="F41" s="85"/>
      <c r="G41" s="34">
        <v>120</v>
      </c>
      <c r="H41" s="35">
        <v>150</v>
      </c>
      <c r="I41" s="36">
        <f t="shared" si="0"/>
        <v>1.25</v>
      </c>
      <c r="J41" s="33"/>
      <c r="K41" s="37" t="s">
        <v>24</v>
      </c>
      <c r="L41" s="37"/>
    </row>
    <row r="42" spans="1:12" s="38" customFormat="1" ht="30" customHeight="1">
      <c r="A42" s="32"/>
      <c r="B42" s="32"/>
      <c r="C42" s="32">
        <f>IF(H42=""," ",COUNTA($H$9:H42))</f>
        <v>32</v>
      </c>
      <c r="D42" s="83"/>
      <c r="E42" s="84" t="s">
        <v>94</v>
      </c>
      <c r="F42" s="85"/>
      <c r="G42" s="34">
        <v>80</v>
      </c>
      <c r="H42" s="35">
        <v>120</v>
      </c>
      <c r="I42" s="36">
        <f t="shared" si="0"/>
        <v>1.5</v>
      </c>
      <c r="J42" s="33"/>
      <c r="K42" s="37" t="s">
        <v>24</v>
      </c>
      <c r="L42" s="37"/>
    </row>
    <row r="43" spans="1:12" s="50" customFormat="1" ht="53.45" customHeight="1">
      <c r="A43" s="45">
        <v>3</v>
      </c>
      <c r="B43" s="46"/>
      <c r="C43" s="32">
        <f>IF(H43=""," ",COUNTA($H$9:H43))</f>
        <v>33</v>
      </c>
      <c r="D43" s="26" t="s">
        <v>95</v>
      </c>
      <c r="E43" s="26" t="s">
        <v>96</v>
      </c>
      <c r="F43" s="47"/>
      <c r="G43" s="48">
        <v>150</v>
      </c>
      <c r="H43" s="34">
        <v>170</v>
      </c>
      <c r="I43" s="36">
        <f t="shared" si="0"/>
        <v>1.1333333333333333</v>
      </c>
      <c r="J43" s="49"/>
      <c r="K43" s="37" t="s">
        <v>24</v>
      </c>
      <c r="L43" s="46"/>
    </row>
    <row r="44" spans="1:12" s="50" customFormat="1" ht="53.45" customHeight="1">
      <c r="A44" s="45" t="s">
        <v>31</v>
      </c>
      <c r="B44" s="46"/>
      <c r="C44" s="32">
        <f>IF(H44=""," ",COUNTA($H$9:H44))</f>
        <v>34</v>
      </c>
      <c r="D44" s="26" t="s">
        <v>95</v>
      </c>
      <c r="E44" s="26" t="s">
        <v>97</v>
      </c>
      <c r="F44" s="47"/>
      <c r="G44" s="48">
        <v>200</v>
      </c>
      <c r="H44" s="34">
        <v>270</v>
      </c>
      <c r="I44" s="36">
        <f t="shared" si="0"/>
        <v>1.35</v>
      </c>
      <c r="J44" s="49"/>
      <c r="K44" s="37" t="s">
        <v>24</v>
      </c>
      <c r="L44" s="46"/>
    </row>
    <row r="45" spans="1:12" s="38" customFormat="1" ht="30" customHeight="1">
      <c r="A45" s="71" t="s">
        <v>98</v>
      </c>
      <c r="B45" s="72"/>
      <c r="C45" s="32">
        <f>IF(H45=""," ",COUNTA($H$9:H45))</f>
        <v>35</v>
      </c>
      <c r="D45" s="73" t="s">
        <v>99</v>
      </c>
      <c r="E45" s="74"/>
      <c r="F45" s="75"/>
      <c r="G45" s="37"/>
      <c r="H45" s="34">
        <v>350</v>
      </c>
      <c r="I45" s="36" t="str">
        <f>IFERROR(IF(#REF!/H45=0," ",#REF!/H45)," ")</f>
        <v xml:space="preserve"> </v>
      </c>
      <c r="J45" s="33"/>
      <c r="K45" s="37" t="s">
        <v>24</v>
      </c>
      <c r="L45" s="37"/>
    </row>
    <row r="46" spans="1:12" s="2" customFormat="1" ht="40.15" customHeight="1">
      <c r="A46" s="24"/>
      <c r="B46" s="24"/>
      <c r="C46" s="24"/>
      <c r="D46" s="24"/>
      <c r="E46" s="51"/>
      <c r="F46" s="51"/>
      <c r="G46" s="52"/>
      <c r="H46" s="52"/>
      <c r="I46" s="53"/>
      <c r="J46" s="30"/>
      <c r="K46" s="30"/>
      <c r="L46" s="30"/>
    </row>
    <row r="47" spans="1:12" s="2" customFormat="1" ht="40.15" customHeight="1">
      <c r="A47" s="24"/>
      <c r="B47" s="54"/>
      <c r="C47" s="54"/>
      <c r="D47" s="54"/>
      <c r="E47" s="54"/>
      <c r="F47" s="55"/>
      <c r="G47" s="54"/>
      <c r="H47" s="54"/>
      <c r="I47" s="56"/>
      <c r="J47" s="30"/>
      <c r="K47" s="30"/>
      <c r="L47" s="30"/>
    </row>
  </sheetData>
  <autoFilter ref="A7:L45" xr:uid="{00000000-0001-0000-0000-000000000000}"/>
  <mergeCells count="20">
    <mergeCell ref="A45:B45"/>
    <mergeCell ref="D45:F45"/>
    <mergeCell ref="J4:J5"/>
    <mergeCell ref="K4:K5"/>
    <mergeCell ref="E9:F9"/>
    <mergeCell ref="B37:F37"/>
    <mergeCell ref="B39:F39"/>
    <mergeCell ref="D41:D42"/>
    <mergeCell ref="E41:F41"/>
    <mergeCell ref="E42:F42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3.xã Tạ An Khương</vt:lpstr>
      <vt:lpstr>'3.xã Tạ An Khương'!Print_Area</vt:lpstr>
      <vt:lpstr>'3.xã Tạ An Khương'!Print_Titles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Rin Thanh PTSP TVNĐ</cp:lastModifiedBy>
  <cp:lastPrinted>2025-10-20T09:51:47Z</cp:lastPrinted>
  <dcterms:created xsi:type="dcterms:W3CDTF">2025-10-20T09:27:31Z</dcterms:created>
  <dcterms:modified xsi:type="dcterms:W3CDTF">2025-10-25T04:36:57Z</dcterms:modified>
</cp:coreProperties>
</file>